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Dilijani Subvencia\Teghut, Haghartsin, Gosh, Aghavnavanq, Hovq\1.Teghut\7-rd poxoc\BoQ\"/>
    </mc:Choice>
  </mc:AlternateContent>
  <bookViews>
    <workbookView xWindow="0" yWindow="0" windowWidth="20633" windowHeight="7845" tabRatio="910"/>
  </bookViews>
  <sheets>
    <sheet name="BoQ" sheetId="1" r:id="rId1"/>
  </sheets>
  <definedNames>
    <definedName name="_xlnm.Print_Area" localSheetId="0">BoQ!$A$1:$H$30</definedName>
    <definedName name="_xlnm.Print_Titles" localSheetId="0">BoQ!$6:$6</definedName>
  </definedNames>
  <calcPr calcId="162913"/>
</workbook>
</file>

<file path=xl/calcChain.xml><?xml version="1.0" encoding="utf-8"?>
<calcChain xmlns="http://schemas.openxmlformats.org/spreadsheetml/2006/main">
  <c r="M9" i="1" l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8" i="1"/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8" i="1"/>
  <c r="H10" i="1"/>
  <c r="H12" i="1"/>
  <c r="H13" i="1"/>
  <c r="H14" i="1"/>
  <c r="H16" i="1"/>
  <c r="H17" i="1"/>
  <c r="H18" i="1"/>
  <c r="H19" i="1"/>
  <c r="H22" i="1"/>
  <c r="H23" i="1"/>
  <c r="I15" i="1" l="1"/>
  <c r="F8" i="1"/>
  <c r="H8" i="1" s="1"/>
  <c r="F11" i="1" l="1"/>
  <c r="H11" i="1" s="1"/>
  <c r="I9" i="1" s="1"/>
  <c r="F24" i="1" l="1"/>
  <c r="H24" i="1" s="1"/>
  <c r="H25" i="1" s="1"/>
  <c r="H26" i="1" s="1"/>
  <c r="H27" i="1" s="1"/>
  <c r="I20" i="1" l="1"/>
  <c r="G32" i="1"/>
</calcChain>
</file>

<file path=xl/sharedStrings.xml><?xml version="1.0" encoding="utf-8"?>
<sst xmlns="http://schemas.openxmlformats.org/spreadsheetml/2006/main" count="77" uniqueCount="54">
  <si>
    <t>NN</t>
  </si>
  <si>
    <t>I.  Зем. Работы</t>
  </si>
  <si>
    <t>I. Հողային աշխատանքներ</t>
  </si>
  <si>
    <t>единица измерения</t>
  </si>
  <si>
    <t>Աշխատանքների  անվանումը</t>
  </si>
  <si>
    <t>Օбъем
Ծավալը</t>
  </si>
  <si>
    <t>գծմ</t>
  </si>
  <si>
    <t>Ջրամեկուսացում</t>
  </si>
  <si>
    <t xml:space="preserve">Ավազակոպճային շերտ h=10սմ </t>
  </si>
  <si>
    <t xml:space="preserve">Гидроизоляция </t>
  </si>
  <si>
    <t xml:space="preserve"> Б-2-20 հավաքովի երկայնական բետոնե վաքերի տեղադրում  </t>
  </si>
  <si>
    <t>Продольный латок Б-2-20</t>
  </si>
  <si>
    <t xml:space="preserve">Установка продольного лотка Б-2-20 из. бетона  </t>
  </si>
  <si>
    <t>II. Երթևեկելի մաս</t>
  </si>
  <si>
    <t>II. Проезжая часть</t>
  </si>
  <si>
    <t>III. Съезды и входы</t>
  </si>
  <si>
    <t>III. Իջատեղեր և մուտքեր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</si>
  <si>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</si>
  <si>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</si>
  <si>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</si>
  <si>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</si>
  <si>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</si>
  <si>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t xml:space="preserve">Гравино-песчаный слой h=10см 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</si>
  <si>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</si>
  <si>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</si>
  <si>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Укрепление кромок проезжей части, съездов и входов монолитным бетоном B-20 (верста 20x40 см)
Гравийно - печаное подоснование h=5 см 1п.м – 0,01м</t>
    </r>
    <r>
      <rPr>
        <vertAlign val="superscript"/>
        <sz val="12"/>
        <color indexed="8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</si>
  <si>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</si>
  <si>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</si>
  <si>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</si>
  <si>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r>
      <t>մ</t>
    </r>
    <r>
      <rPr>
        <vertAlign val="superscript"/>
        <sz val="12"/>
        <rFont val="GHEA Grapalat"/>
        <family val="3"/>
      </rPr>
      <t>2</t>
    </r>
  </si>
  <si>
    <t>IV. Ջրահեռացում երթևեկելի մասից</t>
  </si>
  <si>
    <t>IV. Водоотвод с проезжей части</t>
  </si>
  <si>
    <t xml:space="preserve">             Դիլիջան համայնքի Թեղուտ, Հաղարծին, Գոշ, Աղավնավանք և Հովք բնակավայրերի
       ներգյուղական ճանապարհների տուֆապատում 
        Туфовое покрытие внутрисельских дорог общин Техут, Агарцин, Гош, Агавнаванк и Овк
      муниципалитета Дилижан
Թեղուտ 7-րդ փողոց / Техут 7-я улица</t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</si>
  <si>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 xml:space="preserve">3 </t>
    </r>
    <r>
      <rPr>
        <sz val="12"/>
        <rFont val="GHEA Grapalat"/>
        <family val="3"/>
      </rPr>
      <t xml:space="preserve">շ.տ  ա/ի և տեղափոխում լցակույտ 5 կմ </t>
    </r>
  </si>
  <si>
    <r>
      <t>Разработка грунта 9․6(9-IV) и погрузка экс 1,5м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 ковшом на а/с и вывоз в отвал на 5 км </t>
    </r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</si>
  <si>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շ.տ  ա/ի և տեղափոխում լցակույտ 5 կմ </t>
    </r>
  </si>
  <si>
    <t xml:space="preserve">Երկայնական վաք Б-2-20 </t>
  </si>
  <si>
    <t>Составил / Կազմեց                                                        Р. Аракелян /Ռ. Առաքելյան</t>
  </si>
  <si>
    <t>Общий
Ընդհանուրը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</si>
  <si>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</si>
  <si>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</si>
  <si>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</si>
  <si>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</si>
  <si>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</si>
  <si>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п.м</t>
  </si>
  <si>
    <t>6.4</t>
  </si>
  <si>
    <r>
      <t>մ</t>
    </r>
    <r>
      <rPr>
        <vertAlign val="superscript"/>
        <sz val="12"/>
        <rFont val="GHEA Grapalat"/>
        <family val="3"/>
      </rPr>
      <t xml:space="preserve"> 3                     </t>
    </r>
  </si>
  <si>
    <t>հատ</t>
  </si>
  <si>
    <t>шт</t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</si>
  <si>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</si>
  <si>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</si>
  <si>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</si>
  <si>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</si>
  <si>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>НДС 20%
 ԱԱՀ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</si>
</sst>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1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sz val="14"/>
      <name val="GHEA Grapalat"/>
      <family val="3"/>
    </font>
    <font>
      <b/>
      <sz val="11"/>
      <name val="GHEA Grapalat"/>
      <family val="3"/>
    </font>
    <font>
      <b/>
      <sz val="12"/>
      <color indexed="8"/>
      <name val="GHEA Grapalat"/>
      <family val="3"/>
    </font>
    <font>
      <b/>
      <sz val="14"/>
      <name val="GHEA Grapalat"/>
      <charset val="204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vertAlign val="superscript"/>
      <sz val="12"/>
      <name val="GHEA Grapalat"/>
      <charset val="204"/>
    </font>
    <font>
      <b/>
      <sz val="11"/>
      <name val="Sylfaen"/>
      <family val="1"/>
    </font>
    <font>
      <b/>
      <sz val="11"/>
      <name val="Sylfaen"/>
      <family val="1"/>
      <charset val="204"/>
    </font>
    <font>
      <b/>
      <sz val="11"/>
      <name val="GHEA Grapalat"/>
      <charset val="204"/>
    </font>
    <font>
      <b/>
      <sz val="12"/>
      <color indexed="8"/>
      <name val="GHEA Grapalat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3" fillId="3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3" borderId="0" xfId="0" applyFont="1" applyFill="1"/>
    <xf numFmtId="0" fontId="8" fillId="0" borderId="0" xfId="0" applyFont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/>
    </xf>
    <xf numFmtId="164" fontId="17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26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26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26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26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2712357</xdr:colOff>
      <xdr:row>27</xdr:row>
      <xdr:rowOff>45358</xdr:rowOff>
    </xdr:from>
    <xdr:to>
      <xdr:col>2</xdr:col>
      <xdr:colOff>3182343</xdr:colOff>
      <xdr:row>29</xdr:row>
      <xdr:rowOff>70561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2786" y="32856715"/>
          <a:ext cx="469986" cy="5059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5"/>
  <sheetViews>
    <sheetView showGridLines="0" tabSelected="1" view="pageBreakPreview" topLeftCell="A14" zoomScale="70" zoomScaleNormal="85" zoomScaleSheetLayoutView="70" workbookViewId="0">
      <selection activeCell="G12" sqref="G12"/>
    </sheetView>
  </sheetViews>
  <sheetFormatPr defaultColWidth="9.09765625" defaultRowHeight="16.7" x14ac:dyDescent="0.4"/>
  <cols>
    <col min="1" max="1" width="4.3984375" style="8" customWidth="1"/>
    <col min="2" max="2" width="65.3984375" style="3" customWidth="1"/>
    <col min="3" max="3" width="68.09765625" style="3" customWidth="1"/>
    <col min="4" max="4" width="15" style="6" customWidth="1"/>
    <col min="5" max="5" width="13.59765625" style="6" customWidth="1"/>
    <col min="6" max="6" width="16.3984375" style="9" bestFit="1" customWidth="1"/>
    <col min="7" max="7" width="14.296875" style="3" customWidth="1"/>
    <col min="8" max="8" width="13.3984375" style="3" customWidth="1"/>
    <col min="9" max="9" width="10.296875" style="3" bestFit="1" customWidth="1"/>
    <col min="10" max="16384" width="9.09765625" style="3"/>
  </cols>
  <sheetData>
    <row r="1" spans="1:13" ht="70.55" hidden="1" customHeight="1" x14ac:dyDescent="0.4">
      <c r="H1" s="10"/>
      <c r="I1" s="10"/>
    </row>
    <row r="2" spans="1:13" ht="15.75" customHeight="1" x14ac:dyDescent="0.4">
      <c r="A2" s="49" t="s">
        <v>39</v>
      </c>
      <c r="B2" s="49"/>
      <c r="C2" s="49"/>
      <c r="D2" s="49"/>
      <c r="E2" s="49"/>
      <c r="F2" s="49"/>
      <c r="G2" s="49"/>
      <c r="H2" s="10"/>
      <c r="I2" s="10"/>
    </row>
    <row r="3" spans="1:13" ht="9.8000000000000007" customHeight="1" x14ac:dyDescent="0.4">
      <c r="A3" s="50"/>
      <c r="B3" s="50"/>
      <c r="C3" s="50"/>
      <c r="D3" s="50"/>
      <c r="E3" s="50"/>
      <c r="F3" s="50"/>
      <c r="G3" s="50"/>
      <c r="H3" s="10"/>
      <c r="I3" s="10"/>
    </row>
    <row r="4" spans="1:13" ht="105.75" customHeight="1" x14ac:dyDescent="0.4">
      <c r="A4" s="14"/>
      <c r="B4" s="51" t="s">
        <v>32</v>
      </c>
      <c r="C4" s="51"/>
      <c r="D4" s="51"/>
      <c r="E4" s="51"/>
      <c r="F4" s="51"/>
      <c r="G4" s="51"/>
      <c r="H4" s="10"/>
      <c r="I4" s="10"/>
    </row>
    <row r="5" spans="1:13" s="8" customFormat="1" ht="87.05" x14ac:dyDescent="0.4">
      <c r="A5" s="41" t="s">
        <v>0</v>
      </c>
      <c r="B5" s="42" t="s">
        <v>40</v>
      </c>
      <c r="C5" s="41" t="s">
        <v>4</v>
      </c>
      <c r="D5" s="41" t="s">
        <v>3</v>
      </c>
      <c r="E5" s="41" t="s">
        <v>41</v>
      </c>
      <c r="F5" s="41" t="s">
        <v>5</v>
      </c>
      <c r="G5" s="43" t="s">
        <v>42</v>
      </c>
      <c r="H5" s="44" t="s">
        <v>43</v>
      </c>
      <c r="I5" s="13"/>
    </row>
    <row r="6" spans="1:13" ht="14.4" customHeight="1" x14ac:dyDescent="0.4">
      <c r="A6" s="42">
        <v>1</v>
      </c>
      <c r="B6" s="42">
        <v>2</v>
      </c>
      <c r="C6" s="42">
        <v>3</v>
      </c>
      <c r="D6" s="42">
        <v>4</v>
      </c>
      <c r="E6" s="42">
        <v>5</v>
      </c>
      <c r="F6" s="42">
        <v>6</v>
      </c>
      <c r="G6" s="42">
        <v>7</v>
      </c>
      <c r="H6" s="45">
        <v>8</v>
      </c>
    </row>
    <row r="7" spans="1:13" ht="29.95" customHeight="1" x14ac:dyDescent="0.4">
      <c r="A7" s="1"/>
      <c r="B7" s="7" t="s">
        <v>1</v>
      </c>
      <c r="C7" s="7" t="s">
        <v>2</v>
      </c>
      <c r="D7" s="1"/>
      <c r="E7" s="1"/>
      <c r="F7" s="1"/>
      <c r="G7" s="2"/>
      <c r="H7" s="2"/>
      <c r="J7" s="3">
        <v>451.40732323893661</v>
      </c>
    </row>
    <row r="8" spans="1:13" ht="38.299999999999997" customHeight="1" x14ac:dyDescent="0.4">
      <c r="A8" s="1">
        <v>1</v>
      </c>
      <c r="B8" s="4" t="s">
        <v>34</v>
      </c>
      <c r="C8" s="17" t="s">
        <v>33</v>
      </c>
      <c r="D8" s="5" t="s">
        <v>23</v>
      </c>
      <c r="E8" s="2" t="s">
        <v>24</v>
      </c>
      <c r="F8" s="2">
        <f>225.7+17.28</f>
        <v>242.98</v>
      </c>
      <c r="G8" s="2">
        <v>1.548</v>
      </c>
      <c r="H8" s="2">
        <f>G8*F8</f>
        <v>376.13303999999999</v>
      </c>
      <c r="L8" s="3">
        <f>ROUND(G8,3)</f>
        <v>1.548</v>
      </c>
      <c r="M8" s="3">
        <f>G8/1.2</f>
        <v>1.29</v>
      </c>
    </row>
    <row r="9" spans="1:13" ht="24.75" customHeight="1" x14ac:dyDescent="0.4">
      <c r="A9" s="1"/>
      <c r="B9" s="18" t="s">
        <v>14</v>
      </c>
      <c r="C9" s="18" t="s">
        <v>13</v>
      </c>
      <c r="D9" s="2"/>
      <c r="E9" s="2"/>
      <c r="F9" s="2"/>
      <c r="G9" s="2"/>
      <c r="H9" s="2"/>
      <c r="I9" s="3">
        <f>SUM(H10:H14)</f>
        <v>5692.05566</v>
      </c>
      <c r="J9" s="3">
        <v>6830.5650298324608</v>
      </c>
      <c r="L9" s="3">
        <f t="shared" ref="L9:L24" si="0">ROUND(G9,3)</f>
        <v>0</v>
      </c>
      <c r="M9" s="3">
        <f t="shared" ref="M9:M24" si="1">G9/1.2</f>
        <v>0</v>
      </c>
    </row>
    <row r="10" spans="1:13" ht="52.15" x14ac:dyDescent="0.4">
      <c r="A10" s="16">
        <v>1</v>
      </c>
      <c r="B10" s="19" t="s">
        <v>25</v>
      </c>
      <c r="C10" s="20" t="s">
        <v>19</v>
      </c>
      <c r="D10" s="21" t="s">
        <v>44</v>
      </c>
      <c r="E10" s="22" t="s">
        <v>6</v>
      </c>
      <c r="F10" s="23">
        <v>194</v>
      </c>
      <c r="G10" s="2">
        <v>5.125</v>
      </c>
      <c r="H10" s="2">
        <f t="shared" ref="H10:H24" si="2">G10*F10</f>
        <v>994.25</v>
      </c>
      <c r="L10" s="3">
        <f t="shared" si="0"/>
        <v>5.125</v>
      </c>
      <c r="M10" s="3">
        <f t="shared" si="1"/>
        <v>4.2708333333333339</v>
      </c>
    </row>
    <row r="11" spans="1:13" ht="41.25" customHeight="1" x14ac:dyDescent="0.4">
      <c r="A11" s="16">
        <v>2</v>
      </c>
      <c r="B11" s="19" t="s">
        <v>18</v>
      </c>
      <c r="C11" s="20" t="s">
        <v>17</v>
      </c>
      <c r="D11" s="5" t="s">
        <v>23</v>
      </c>
      <c r="E11" s="2" t="s">
        <v>24</v>
      </c>
      <c r="F11" s="23">
        <f>194*0.2*0.05</f>
        <v>1.9400000000000004</v>
      </c>
      <c r="G11" s="2">
        <v>12.282999999999999</v>
      </c>
      <c r="H11" s="2">
        <f t="shared" si="2"/>
        <v>23.829020000000003</v>
      </c>
      <c r="L11" s="3">
        <f t="shared" si="0"/>
        <v>12.282999999999999</v>
      </c>
      <c r="M11" s="3">
        <f t="shared" si="1"/>
        <v>10.235833333333334</v>
      </c>
    </row>
    <row r="12" spans="1:13" ht="26.2" customHeight="1" x14ac:dyDescent="0.4">
      <c r="A12" s="16">
        <v>3</v>
      </c>
      <c r="B12" s="19" t="s">
        <v>51</v>
      </c>
      <c r="C12" s="20" t="s">
        <v>49</v>
      </c>
      <c r="D12" s="21" t="s">
        <v>26</v>
      </c>
      <c r="E12" s="22" t="s">
        <v>27</v>
      </c>
      <c r="F12" s="23">
        <v>639.22</v>
      </c>
      <c r="G12" s="2">
        <v>1.8560000000000001</v>
      </c>
      <c r="H12" s="2">
        <f t="shared" si="2"/>
        <v>1186.3923200000002</v>
      </c>
      <c r="L12" s="3">
        <f t="shared" si="0"/>
        <v>1.8560000000000001</v>
      </c>
      <c r="M12" s="3">
        <f t="shared" si="1"/>
        <v>1.5466666666666669</v>
      </c>
    </row>
    <row r="13" spans="1:13" ht="26.2" customHeight="1" x14ac:dyDescent="0.4">
      <c r="A13" s="16">
        <v>4</v>
      </c>
      <c r="B13" s="19" t="s">
        <v>52</v>
      </c>
      <c r="C13" s="20" t="s">
        <v>50</v>
      </c>
      <c r="D13" s="21" t="s">
        <v>26</v>
      </c>
      <c r="E13" s="22" t="s">
        <v>27</v>
      </c>
      <c r="F13" s="23">
        <v>639.22</v>
      </c>
      <c r="G13" s="2">
        <v>1.1579999999999999</v>
      </c>
      <c r="H13" s="2">
        <f t="shared" si="2"/>
        <v>740.21676000000002</v>
      </c>
      <c r="L13" s="3">
        <f t="shared" si="0"/>
        <v>1.1579999999999999</v>
      </c>
      <c r="M13" s="3">
        <f t="shared" si="1"/>
        <v>0.96499999999999997</v>
      </c>
    </row>
    <row r="14" spans="1:13" ht="18.8" x14ac:dyDescent="0.4">
      <c r="A14" s="16">
        <v>5</v>
      </c>
      <c r="B14" s="19" t="s">
        <v>21</v>
      </c>
      <c r="C14" s="20" t="s">
        <v>20</v>
      </c>
      <c r="D14" s="21" t="s">
        <v>26</v>
      </c>
      <c r="E14" s="22" t="s">
        <v>27</v>
      </c>
      <c r="F14" s="23">
        <v>639.22</v>
      </c>
      <c r="G14" s="2">
        <v>4.298</v>
      </c>
      <c r="H14" s="2">
        <f t="shared" si="2"/>
        <v>2747.3675600000001</v>
      </c>
      <c r="L14" s="3">
        <f t="shared" si="0"/>
        <v>4.298</v>
      </c>
      <c r="M14" s="3">
        <f t="shared" si="1"/>
        <v>3.581666666666667</v>
      </c>
    </row>
    <row r="15" spans="1:13" ht="24.75" customHeight="1" x14ac:dyDescent="0.4">
      <c r="A15" s="1"/>
      <c r="B15" s="7" t="s">
        <v>15</v>
      </c>
      <c r="C15" s="7" t="s">
        <v>16</v>
      </c>
      <c r="D15" s="7"/>
      <c r="E15" s="2"/>
      <c r="F15" s="2"/>
      <c r="G15" s="2"/>
      <c r="H15" s="2"/>
      <c r="I15" s="3">
        <f>SUM(H16:H19)</f>
        <v>1175.6775299999999</v>
      </c>
      <c r="J15" s="3">
        <v>1410.7329192648117</v>
      </c>
      <c r="L15" s="3">
        <f t="shared" si="0"/>
        <v>0</v>
      </c>
      <c r="M15" s="3">
        <f t="shared" si="1"/>
        <v>0</v>
      </c>
    </row>
    <row r="16" spans="1:13" ht="35.5" x14ac:dyDescent="0.4">
      <c r="A16" s="1">
        <v>1</v>
      </c>
      <c r="B16" s="4" t="s">
        <v>34</v>
      </c>
      <c r="C16" s="17" t="s">
        <v>35</v>
      </c>
      <c r="D16" s="5" t="s">
        <v>23</v>
      </c>
      <c r="E16" s="2" t="s">
        <v>24</v>
      </c>
      <c r="F16" s="2">
        <v>55.17</v>
      </c>
      <c r="G16" s="2">
        <v>1.5489999999999999</v>
      </c>
      <c r="H16" s="2">
        <f t="shared" si="2"/>
        <v>85.458330000000004</v>
      </c>
      <c r="L16" s="3">
        <f t="shared" si="0"/>
        <v>1.5489999999999999</v>
      </c>
      <c r="M16" s="3">
        <f t="shared" si="1"/>
        <v>1.2908333333333333</v>
      </c>
    </row>
    <row r="17" spans="1:13" ht="18.8" x14ac:dyDescent="0.4">
      <c r="A17" s="15">
        <v>2</v>
      </c>
      <c r="B17" s="19" t="s">
        <v>51</v>
      </c>
      <c r="C17" s="20" t="s">
        <v>49</v>
      </c>
      <c r="D17" s="21" t="s">
        <v>26</v>
      </c>
      <c r="E17" s="22" t="s">
        <v>27</v>
      </c>
      <c r="F17" s="2">
        <v>149.1</v>
      </c>
      <c r="G17" s="2">
        <v>1.8560000000000001</v>
      </c>
      <c r="H17" s="2">
        <f t="shared" si="2"/>
        <v>276.7296</v>
      </c>
      <c r="L17" s="3">
        <f t="shared" si="0"/>
        <v>1.8560000000000001</v>
      </c>
      <c r="M17" s="3">
        <f t="shared" si="1"/>
        <v>1.5466666666666669</v>
      </c>
    </row>
    <row r="18" spans="1:13" ht="18.8" x14ac:dyDescent="0.4">
      <c r="A18" s="15">
        <v>3</v>
      </c>
      <c r="B18" s="19" t="s">
        <v>52</v>
      </c>
      <c r="C18" s="20" t="s">
        <v>50</v>
      </c>
      <c r="D18" s="21" t="s">
        <v>26</v>
      </c>
      <c r="E18" s="22" t="s">
        <v>27</v>
      </c>
      <c r="F18" s="2">
        <v>149.1</v>
      </c>
      <c r="G18" s="2">
        <v>1.1579999999999999</v>
      </c>
      <c r="H18" s="2">
        <f t="shared" si="2"/>
        <v>172.65779999999998</v>
      </c>
      <c r="L18" s="3">
        <f t="shared" si="0"/>
        <v>1.1579999999999999</v>
      </c>
      <c r="M18" s="3">
        <f t="shared" si="1"/>
        <v>0.96499999999999997</v>
      </c>
    </row>
    <row r="19" spans="1:13" ht="18.8" x14ac:dyDescent="0.4">
      <c r="A19" s="16">
        <v>4</v>
      </c>
      <c r="B19" s="19" t="s">
        <v>21</v>
      </c>
      <c r="C19" s="20" t="s">
        <v>20</v>
      </c>
      <c r="D19" s="21" t="s">
        <v>26</v>
      </c>
      <c r="E19" s="22" t="s">
        <v>27</v>
      </c>
      <c r="F19" s="2">
        <v>149.1</v>
      </c>
      <c r="G19" s="2">
        <v>4.298</v>
      </c>
      <c r="H19" s="2">
        <f t="shared" si="2"/>
        <v>640.83179999999993</v>
      </c>
      <c r="L19" s="3">
        <f t="shared" si="0"/>
        <v>4.298</v>
      </c>
      <c r="M19" s="3">
        <f t="shared" si="1"/>
        <v>3.581666666666667</v>
      </c>
    </row>
    <row r="20" spans="1:13" x14ac:dyDescent="0.4">
      <c r="A20" s="24"/>
      <c r="B20" s="25" t="s">
        <v>31</v>
      </c>
      <c r="C20" s="26" t="s">
        <v>30</v>
      </c>
      <c r="D20" s="26"/>
      <c r="E20" s="24"/>
      <c r="F20" s="24"/>
      <c r="G20" s="27"/>
      <c r="H20" s="2"/>
      <c r="I20" s="3">
        <f>SUM(H21:H24)</f>
        <v>2035.1615999999999</v>
      </c>
      <c r="J20" s="3">
        <v>2442.1273924807933</v>
      </c>
      <c r="L20" s="3">
        <f t="shared" si="0"/>
        <v>0</v>
      </c>
      <c r="M20" s="3">
        <f t="shared" si="1"/>
        <v>0</v>
      </c>
    </row>
    <row r="21" spans="1:13" x14ac:dyDescent="0.4">
      <c r="A21" s="52">
        <v>1</v>
      </c>
      <c r="B21" s="28" t="s">
        <v>11</v>
      </c>
      <c r="C21" s="29" t="s">
        <v>36</v>
      </c>
      <c r="D21" s="30"/>
      <c r="E21" s="31"/>
      <c r="F21" s="24"/>
      <c r="G21" s="27"/>
      <c r="H21" s="2"/>
      <c r="L21" s="3">
        <f t="shared" si="0"/>
        <v>0</v>
      </c>
      <c r="M21" s="3">
        <f t="shared" si="1"/>
        <v>0</v>
      </c>
    </row>
    <row r="22" spans="1:13" x14ac:dyDescent="0.4">
      <c r="A22" s="52"/>
      <c r="B22" s="32" t="s">
        <v>12</v>
      </c>
      <c r="C22" s="29" t="s">
        <v>10</v>
      </c>
      <c r="D22" s="31" t="s">
        <v>48</v>
      </c>
      <c r="E22" s="24" t="s">
        <v>47</v>
      </c>
      <c r="F22" s="24">
        <v>128</v>
      </c>
      <c r="G22" s="24">
        <v>14.285</v>
      </c>
      <c r="H22" s="2">
        <f t="shared" si="2"/>
        <v>1828.48</v>
      </c>
      <c r="L22" s="3">
        <f t="shared" si="0"/>
        <v>14.285</v>
      </c>
      <c r="M22" s="3">
        <f t="shared" si="1"/>
        <v>11.904166666666667</v>
      </c>
    </row>
    <row r="23" spans="1:13" ht="18.8" x14ac:dyDescent="0.4">
      <c r="A23" s="33">
        <v>2</v>
      </c>
      <c r="B23" s="34" t="s">
        <v>22</v>
      </c>
      <c r="C23" s="35" t="s">
        <v>8</v>
      </c>
      <c r="D23" s="36" t="s">
        <v>23</v>
      </c>
      <c r="E23" s="36" t="s">
        <v>46</v>
      </c>
      <c r="F23" s="37" t="s">
        <v>45</v>
      </c>
      <c r="G23" s="24">
        <v>9.7409999999999997</v>
      </c>
      <c r="H23" s="2">
        <f t="shared" si="2"/>
        <v>62.342399999999998</v>
      </c>
      <c r="L23" s="3">
        <f t="shared" si="0"/>
        <v>9.7409999999999997</v>
      </c>
      <c r="M23" s="3">
        <f t="shared" si="1"/>
        <v>8.1174999999999997</v>
      </c>
    </row>
    <row r="24" spans="1:13" ht="18.8" x14ac:dyDescent="0.4">
      <c r="A24" s="38">
        <v>3</v>
      </c>
      <c r="B24" s="39" t="s">
        <v>9</v>
      </c>
      <c r="C24" s="39" t="s">
        <v>7</v>
      </c>
      <c r="D24" s="40" t="s">
        <v>28</v>
      </c>
      <c r="E24" s="40" t="s">
        <v>29</v>
      </c>
      <c r="F24" s="24">
        <f>0.95*128</f>
        <v>121.6</v>
      </c>
      <c r="G24" s="23">
        <v>1.1870000000000001</v>
      </c>
      <c r="H24" s="2">
        <f t="shared" si="2"/>
        <v>144.33920000000001</v>
      </c>
      <c r="L24" s="3">
        <f t="shared" si="0"/>
        <v>1.1870000000000001</v>
      </c>
      <c r="M24" s="3">
        <f t="shared" si="1"/>
        <v>0.98916666666666675</v>
      </c>
    </row>
    <row r="25" spans="1:13" ht="40.299999999999997" customHeight="1" x14ac:dyDescent="0.4">
      <c r="A25" s="53" t="s">
        <v>38</v>
      </c>
      <c r="B25" s="54"/>
      <c r="C25" s="54"/>
      <c r="D25" s="54"/>
      <c r="E25" s="54"/>
      <c r="F25" s="54"/>
      <c r="G25" s="54"/>
      <c r="H25" s="55">
        <f>SUM(H8:H24)</f>
        <v>9279.0278300000009</v>
      </c>
    </row>
    <row r="26" spans="1:13" ht="43" customHeight="1" x14ac:dyDescent="0.4">
      <c r="A26" s="53" t="s">
        <v>53</v>
      </c>
      <c r="B26" s="54"/>
      <c r="C26" s="54"/>
      <c r="D26" s="54"/>
      <c r="E26" s="54"/>
      <c r="F26" s="54"/>
      <c r="G26" s="54"/>
      <c r="H26" s="55">
        <f>H25*20%</f>
        <v>1855.8055660000002</v>
      </c>
    </row>
    <row r="27" spans="1:13" ht="38.450000000000003" customHeight="1" x14ac:dyDescent="0.4">
      <c r="A27" s="53" t="s">
        <v>38</v>
      </c>
      <c r="B27" s="54"/>
      <c r="C27" s="54"/>
      <c r="D27" s="54"/>
      <c r="E27" s="54"/>
      <c r="F27" s="54"/>
      <c r="G27" s="54"/>
      <c r="H27" s="55">
        <f>H26+H25</f>
        <v>11134.833396000002</v>
      </c>
    </row>
    <row r="28" spans="1:13" x14ac:dyDescent="0.4">
      <c r="C28" s="12"/>
      <c r="D28" s="11"/>
      <c r="E28" s="11"/>
      <c r="F28" s="11"/>
      <c r="G28" s="12"/>
    </row>
    <row r="29" spans="1:13" ht="20.3" customHeight="1" x14ac:dyDescent="0.4">
      <c r="C29" s="48" t="s">
        <v>37</v>
      </c>
      <c r="D29" s="48"/>
      <c r="E29" s="48"/>
      <c r="F29" s="48"/>
      <c r="G29" s="48"/>
    </row>
    <row r="30" spans="1:13" ht="20.3" customHeight="1" x14ac:dyDescent="0.4"/>
    <row r="31" spans="1:13" ht="20.3" customHeight="1" x14ac:dyDescent="0.4"/>
    <row r="32" spans="1:13" ht="20.3" customHeight="1" x14ac:dyDescent="0.4">
      <c r="G32" s="47">
        <f>H32-H27</f>
        <v>-7.3118299769703299E-4</v>
      </c>
      <c r="H32" s="46">
        <v>11134.832664817004</v>
      </c>
    </row>
    <row r="33" ht="20.3" customHeight="1" x14ac:dyDescent="0.4"/>
    <row r="34" ht="20.3" customHeight="1" x14ac:dyDescent="0.4"/>
    <row r="35" ht="20.3" customHeight="1" x14ac:dyDescent="0.4"/>
    <row r="36" ht="20.3" customHeight="1" x14ac:dyDescent="0.4"/>
    <row r="37" ht="20.3" customHeight="1" x14ac:dyDescent="0.4"/>
    <row r="38" ht="20.3" customHeight="1" x14ac:dyDescent="0.4"/>
    <row r="39" ht="20.3" customHeight="1" x14ac:dyDescent="0.4"/>
    <row r="40" ht="20.3" customHeight="1" x14ac:dyDescent="0.4"/>
    <row r="41" ht="20.3" customHeight="1" x14ac:dyDescent="0.4"/>
    <row r="42" ht="20.3" customHeight="1" x14ac:dyDescent="0.4"/>
    <row r="43" ht="20.3" customHeight="1" x14ac:dyDescent="0.4"/>
    <row r="44" ht="20.3" customHeight="1" x14ac:dyDescent="0.4"/>
    <row r="45" ht="20.3" customHeight="1" x14ac:dyDescent="0.4"/>
    <row r="46" ht="20.3" customHeight="1" x14ac:dyDescent="0.4"/>
    <row r="47" ht="20.3" customHeight="1" x14ac:dyDescent="0.4"/>
    <row r="48" ht="20.3" customHeight="1" x14ac:dyDescent="0.4"/>
    <row r="49" ht="20.3" customHeight="1" x14ac:dyDescent="0.4"/>
    <row r="50" ht="20.3" customHeight="1" x14ac:dyDescent="0.4"/>
    <row r="51" ht="20.3" customHeight="1" x14ac:dyDescent="0.4"/>
    <row r="52" ht="20.3" customHeight="1" x14ac:dyDescent="0.4"/>
    <row r="53" ht="20.3" customHeight="1" x14ac:dyDescent="0.4"/>
    <row r="54" ht="20.3" customHeight="1" x14ac:dyDescent="0.4"/>
    <row r="55" ht="20.3" customHeight="1" x14ac:dyDescent="0.4"/>
    <row r="56" ht="20.3" customHeight="1" x14ac:dyDescent="0.4"/>
    <row r="57" ht="20.3" customHeight="1" x14ac:dyDescent="0.4"/>
    <row r="58" ht="20.3" customHeight="1" x14ac:dyDescent="0.4"/>
    <row r="59" ht="20.3" customHeight="1" x14ac:dyDescent="0.4"/>
    <row r="60" ht="20.3" customHeight="1" x14ac:dyDescent="0.4"/>
    <row r="61" ht="20.3" customHeight="1" x14ac:dyDescent="0.4"/>
    <row r="62" ht="20.3" customHeight="1" x14ac:dyDescent="0.4"/>
    <row r="63" ht="20.3" customHeight="1" x14ac:dyDescent="0.4"/>
    <row r="64" ht="20.3" customHeight="1" x14ac:dyDescent="0.4"/>
    <row r="65" ht="20.3" customHeight="1" x14ac:dyDescent="0.4"/>
    <row r="66" ht="20.3" customHeight="1" x14ac:dyDescent="0.4"/>
    <row r="67" ht="20.3" customHeight="1" x14ac:dyDescent="0.4"/>
    <row r="68" ht="20.3" customHeight="1" x14ac:dyDescent="0.4"/>
    <row r="69" ht="20.3" customHeight="1" x14ac:dyDescent="0.4"/>
    <row r="70" ht="20.3" customHeight="1" x14ac:dyDescent="0.4"/>
    <row r="71" ht="20.3" customHeight="1" x14ac:dyDescent="0.4"/>
    <row r="72" ht="20.3" customHeight="1" x14ac:dyDescent="0.4"/>
    <row r="73" ht="20.3" customHeight="1" x14ac:dyDescent="0.4"/>
    <row r="74" ht="20.3" customHeight="1" x14ac:dyDescent="0.4"/>
    <row r="75" ht="20.3" customHeight="1" x14ac:dyDescent="0.4"/>
    <row r="76" ht="20.3" customHeight="1" x14ac:dyDescent="0.4"/>
    <row r="77" ht="20.3" customHeight="1" x14ac:dyDescent="0.4"/>
    <row r="78" ht="20.3" customHeight="1" x14ac:dyDescent="0.4"/>
    <row r="79" ht="20.3" customHeight="1" x14ac:dyDescent="0.4"/>
    <row r="80" ht="20.3" customHeight="1" x14ac:dyDescent="0.4"/>
    <row r="81" ht="20.3" customHeight="1" x14ac:dyDescent="0.4"/>
    <row r="82" ht="20.3" customHeight="1" x14ac:dyDescent="0.4"/>
    <row r="83" ht="20.3" customHeight="1" x14ac:dyDescent="0.4"/>
    <row r="84" ht="20.3" customHeight="1" x14ac:dyDescent="0.4"/>
    <row r="85" ht="20.3" customHeight="1" x14ac:dyDescent="0.4"/>
    <row r="86" ht="20.3" customHeight="1" x14ac:dyDescent="0.4"/>
    <row r="87" ht="20.3" customHeight="1" x14ac:dyDescent="0.4"/>
    <row r="88" ht="20.3" customHeight="1" x14ac:dyDescent="0.4"/>
    <row r="89" ht="20.3" customHeight="1" x14ac:dyDescent="0.4"/>
    <row r="90" ht="20.3" customHeight="1" x14ac:dyDescent="0.4"/>
    <row r="91" ht="20.3" customHeight="1" x14ac:dyDescent="0.4"/>
    <row r="92" ht="20.3" customHeight="1" x14ac:dyDescent="0.4"/>
    <row r="93" ht="20.3" customHeight="1" x14ac:dyDescent="0.4"/>
    <row r="94" ht="20.3" customHeight="1" x14ac:dyDescent="0.4"/>
    <row r="95" ht="20.3" customHeight="1" x14ac:dyDescent="0.4"/>
    <row r="96" ht="20.3" customHeight="1" x14ac:dyDescent="0.4"/>
    <row r="97" ht="20.3" customHeight="1" x14ac:dyDescent="0.4"/>
    <row r="98" ht="20.3" customHeight="1" x14ac:dyDescent="0.4"/>
    <row r="99" ht="20.3" customHeight="1" x14ac:dyDescent="0.4"/>
    <row r="100" ht="20.3" customHeight="1" x14ac:dyDescent="0.4"/>
    <row r="101" ht="20.3" customHeight="1" x14ac:dyDescent="0.4"/>
    <row r="102" ht="20.3" customHeight="1" x14ac:dyDescent="0.4"/>
    <row r="103" ht="20.3" customHeight="1" x14ac:dyDescent="0.4"/>
    <row r="104" ht="20.3" customHeight="1" x14ac:dyDescent="0.4"/>
    <row r="105" ht="20.3" customHeight="1" x14ac:dyDescent="0.4"/>
    <row r="106" ht="20.3" customHeight="1" x14ac:dyDescent="0.4"/>
    <row r="107" ht="20.3" customHeight="1" x14ac:dyDescent="0.4"/>
    <row r="108" ht="20.3" customHeight="1" x14ac:dyDescent="0.4"/>
    <row r="109" ht="20.3" customHeight="1" x14ac:dyDescent="0.4"/>
    <row r="110" ht="20.3" customHeight="1" x14ac:dyDescent="0.4"/>
    <row r="111" ht="20.3" customHeight="1" x14ac:dyDescent="0.4"/>
    <row r="112" ht="20.3" customHeight="1" x14ac:dyDescent="0.4"/>
    <row r="113" ht="20.3" customHeight="1" x14ac:dyDescent="0.4"/>
    <row r="114" ht="20.3" customHeight="1" x14ac:dyDescent="0.4"/>
    <row r="115" ht="20.3" customHeight="1" x14ac:dyDescent="0.4"/>
    <row r="116" ht="20.3" customHeight="1" x14ac:dyDescent="0.4"/>
    <row r="117" ht="20.3" customHeight="1" x14ac:dyDescent="0.4"/>
    <row r="118" ht="20.3" customHeight="1" x14ac:dyDescent="0.4"/>
    <row r="119" ht="20.3" customHeight="1" x14ac:dyDescent="0.4"/>
    <row r="120" ht="20.3" customHeight="1" x14ac:dyDescent="0.4"/>
    <row r="121" ht="20.3" customHeight="1" x14ac:dyDescent="0.4"/>
    <row r="122" ht="20.3" customHeight="1" x14ac:dyDescent="0.4"/>
    <row r="123" ht="20.3" customHeight="1" x14ac:dyDescent="0.4"/>
    <row r="124" ht="20.3" customHeight="1" x14ac:dyDescent="0.4"/>
    <row r="125" ht="20.3" customHeight="1" x14ac:dyDescent="0.4"/>
    <row r="126" ht="20.3" customHeight="1" x14ac:dyDescent="0.4"/>
    <row r="127" ht="20.3" customHeight="1" x14ac:dyDescent="0.4"/>
    <row r="128" ht="20.3" customHeight="1" x14ac:dyDescent="0.4"/>
    <row r="129" ht="20.3" customHeight="1" x14ac:dyDescent="0.4"/>
    <row r="130" ht="20.3" customHeight="1" x14ac:dyDescent="0.4"/>
    <row r="131" ht="20.3" customHeight="1" x14ac:dyDescent="0.4"/>
    <row r="132" ht="20.3" customHeight="1" x14ac:dyDescent="0.4"/>
    <row r="133" ht="20.3" customHeight="1" x14ac:dyDescent="0.4"/>
    <row r="134" ht="20.3" customHeight="1" x14ac:dyDescent="0.4"/>
    <row r="135" ht="20.3" customHeight="1" x14ac:dyDescent="0.4"/>
    <row r="136" ht="20.3" customHeight="1" x14ac:dyDescent="0.4"/>
    <row r="137" ht="20.3" customHeight="1" x14ac:dyDescent="0.4"/>
    <row r="138" ht="20.3" customHeight="1" x14ac:dyDescent="0.4"/>
    <row r="139" ht="20.3" customHeight="1" x14ac:dyDescent="0.4"/>
    <row r="140" ht="20.3" customHeight="1" x14ac:dyDescent="0.4"/>
    <row r="141" ht="20.3" customHeight="1" x14ac:dyDescent="0.4"/>
    <row r="142" ht="20.3" customHeight="1" x14ac:dyDescent="0.4"/>
    <row r="143" ht="20.3" customHeight="1" x14ac:dyDescent="0.4"/>
    <row r="144" ht="20.3" customHeight="1" x14ac:dyDescent="0.4"/>
    <row r="145" ht="20.3" customHeight="1" x14ac:dyDescent="0.4"/>
    <row r="146" ht="20.3" customHeight="1" x14ac:dyDescent="0.4"/>
    <row r="147" ht="20.3" customHeight="1" x14ac:dyDescent="0.4"/>
    <row r="148" ht="20.3" customHeight="1" x14ac:dyDescent="0.4"/>
    <row r="149" ht="20.3" customHeight="1" x14ac:dyDescent="0.4"/>
    <row r="150" ht="20.3" customHeight="1" x14ac:dyDescent="0.4"/>
    <row r="151" ht="20.3" customHeight="1" x14ac:dyDescent="0.4"/>
    <row r="152" ht="20.3" customHeight="1" x14ac:dyDescent="0.4"/>
    <row r="153" ht="20.3" customHeight="1" x14ac:dyDescent="0.4"/>
    <row r="154" ht="20.3" customHeight="1" x14ac:dyDescent="0.4"/>
    <row r="155" ht="20.3" customHeight="1" x14ac:dyDescent="0.4"/>
    <row r="156" ht="20.3" customHeight="1" x14ac:dyDescent="0.4"/>
    <row r="157" ht="20.3" customHeight="1" x14ac:dyDescent="0.4"/>
    <row r="158" ht="20.3" customHeight="1" x14ac:dyDescent="0.4"/>
    <row r="159" ht="20.3" customHeight="1" x14ac:dyDescent="0.4"/>
    <row r="160" ht="20.3" customHeight="1" x14ac:dyDescent="0.4"/>
    <row r="161" ht="20.3" customHeight="1" x14ac:dyDescent="0.4"/>
    <row r="162" ht="20.3" customHeight="1" x14ac:dyDescent="0.4"/>
    <row r="163" ht="20.3" customHeight="1" x14ac:dyDescent="0.4"/>
    <row r="164" ht="20.3" customHeight="1" x14ac:dyDescent="0.4"/>
    <row r="165" ht="20.3" customHeight="1" x14ac:dyDescent="0.4"/>
    <row r="166" ht="20.3" customHeight="1" x14ac:dyDescent="0.4"/>
    <row r="167" ht="20.3" customHeight="1" x14ac:dyDescent="0.4"/>
    <row r="168" ht="20.3" customHeight="1" x14ac:dyDescent="0.4"/>
    <row r="169" ht="20.3" customHeight="1" x14ac:dyDescent="0.4"/>
    <row r="170" ht="20.3" customHeight="1" x14ac:dyDescent="0.4"/>
    <row r="171" ht="20.3" customHeight="1" x14ac:dyDescent="0.4"/>
    <row r="172" ht="20.3" customHeight="1" x14ac:dyDescent="0.4"/>
    <row r="173" ht="20.3" customHeight="1" x14ac:dyDescent="0.4"/>
    <row r="174" ht="20.3" customHeight="1" x14ac:dyDescent="0.4"/>
    <row r="175" ht="20.3" customHeight="1" x14ac:dyDescent="0.4"/>
    <row r="176" ht="20.3" customHeight="1" x14ac:dyDescent="0.4"/>
    <row r="177" ht="20.3" customHeight="1" x14ac:dyDescent="0.4"/>
    <row r="178" ht="20.3" customHeight="1" x14ac:dyDescent="0.4"/>
    <row r="179" ht="20.3" customHeight="1" x14ac:dyDescent="0.4"/>
    <row r="180" ht="20.3" customHeight="1" x14ac:dyDescent="0.4"/>
    <row r="181" ht="20.3" customHeight="1" x14ac:dyDescent="0.4"/>
    <row r="182" ht="20.3" customHeight="1" x14ac:dyDescent="0.4"/>
    <row r="183" ht="20.3" customHeight="1" x14ac:dyDescent="0.4"/>
    <row r="184" ht="20.3" customHeight="1" x14ac:dyDescent="0.4"/>
    <row r="185" ht="20.3" customHeight="1" x14ac:dyDescent="0.4"/>
    <row r="186" ht="20.3" customHeight="1" x14ac:dyDescent="0.4"/>
    <row r="187" ht="20.3" customHeight="1" x14ac:dyDescent="0.4"/>
    <row r="188" ht="20.3" customHeight="1" x14ac:dyDescent="0.4"/>
    <row r="189" ht="20.3" customHeight="1" x14ac:dyDescent="0.4"/>
    <row r="190" ht="20.3" customHeight="1" x14ac:dyDescent="0.4"/>
    <row r="191" ht="20.3" customHeight="1" x14ac:dyDescent="0.4"/>
    <row r="192" ht="20.3" customHeight="1" x14ac:dyDescent="0.4"/>
    <row r="193" ht="20.3" customHeight="1" x14ac:dyDescent="0.4"/>
    <row r="194" ht="20.3" customHeight="1" x14ac:dyDescent="0.4"/>
    <row r="195" ht="20.3" customHeight="1" x14ac:dyDescent="0.4"/>
    <row r="196" ht="20.3" customHeight="1" x14ac:dyDescent="0.4"/>
    <row r="197" ht="20.3" customHeight="1" x14ac:dyDescent="0.4"/>
    <row r="198" ht="20.3" customHeight="1" x14ac:dyDescent="0.4"/>
    <row r="199" ht="20.3" customHeight="1" x14ac:dyDescent="0.4"/>
    <row r="200" ht="20.3" customHeight="1" x14ac:dyDescent="0.4"/>
    <row r="201" ht="20.3" customHeight="1" x14ac:dyDescent="0.4"/>
    <row r="202" ht="20.3" customHeight="1" x14ac:dyDescent="0.4"/>
    <row r="203" ht="20.3" customHeight="1" x14ac:dyDescent="0.4"/>
    <row r="204" ht="20.3" customHeight="1" x14ac:dyDescent="0.4"/>
    <row r="205" ht="20.3" customHeight="1" x14ac:dyDescent="0.4"/>
    <row r="206" ht="20.3" customHeight="1" x14ac:dyDescent="0.4"/>
    <row r="207" ht="20.3" customHeight="1" x14ac:dyDescent="0.4"/>
    <row r="208" ht="20.3" customHeight="1" x14ac:dyDescent="0.4"/>
    <row r="209" ht="20.3" customHeight="1" x14ac:dyDescent="0.4"/>
    <row r="210" ht="20.3" customHeight="1" x14ac:dyDescent="0.4"/>
    <row r="211" ht="20.3" customHeight="1" x14ac:dyDescent="0.4"/>
    <row r="212" ht="20.3" customHeight="1" x14ac:dyDescent="0.4"/>
    <row r="213" ht="20.3" customHeight="1" x14ac:dyDescent="0.4"/>
    <row r="214" ht="20.3" customHeight="1" x14ac:dyDescent="0.4"/>
    <row r="215" ht="20.3" customHeight="1" x14ac:dyDescent="0.4"/>
  </sheetData>
  <mergeCells count="8">
    <mergeCell ref="C29:G29"/>
    <mergeCell ref="A2:G2"/>
    <mergeCell ref="A3:G3"/>
    <mergeCell ref="B4:G4"/>
    <mergeCell ref="A21:A22"/>
    <mergeCell ref="A27:G27"/>
    <mergeCell ref="A25:G25"/>
    <mergeCell ref="A26:G26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5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</vt:lpstr>
      <vt:lpstr>BoQ!Print_Area</vt:lpstr>
      <vt:lpstr>BoQ!Print_Titles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2026-01-16T10:59:32Z</cp:lastPrinted>
  <dcterms:created xsi:type="dcterms:W3CDTF">2009-04-22T11:41:30Z</dcterms:created>
  <dcterms:modified xsi:type="dcterms:W3CDTF">2026-01-16T11:00:38Z</dcterms:modified>
</cp:coreProperties>
</file>